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860" windowHeight="1119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51" i="1" l="1"/>
  <c r="D42" i="1" l="1"/>
  <c r="D41" i="1" s="1"/>
  <c r="E42" i="1"/>
  <c r="E41" i="1" s="1"/>
  <c r="C41" i="1"/>
  <c r="C42" i="1"/>
  <c r="D62" i="1" l="1"/>
  <c r="D64" i="1"/>
  <c r="E64" i="1"/>
  <c r="C64" i="1"/>
  <c r="C12" i="1" l="1"/>
  <c r="C76" i="1" l="1"/>
  <c r="C30" i="1" l="1"/>
  <c r="C20" i="1"/>
  <c r="C25" i="1" l="1"/>
  <c r="E51" i="1" l="1"/>
  <c r="D51" i="1"/>
  <c r="C74" i="1" l="1"/>
  <c r="C46" i="1" l="1"/>
  <c r="C63" i="1" l="1"/>
  <c r="E50" i="1"/>
  <c r="D50" i="1"/>
  <c r="C50" i="1"/>
  <c r="E40" i="1" l="1"/>
  <c r="D23" i="1" l="1"/>
  <c r="E23" i="1"/>
  <c r="C23" i="1"/>
  <c r="C10" i="1"/>
  <c r="D10" i="1"/>
  <c r="E10" i="1"/>
  <c r="E20" i="1" l="1"/>
  <c r="E27" i="1" l="1"/>
  <c r="D46" i="1" l="1"/>
  <c r="D40" i="1" s="1"/>
  <c r="E48" i="1"/>
  <c r="E46" i="1"/>
  <c r="C70" i="1"/>
  <c r="D68" i="1"/>
  <c r="E68" i="1"/>
  <c r="C68" i="1"/>
  <c r="C62" i="1" s="1"/>
  <c r="D63" i="1"/>
  <c r="E63" i="1"/>
  <c r="E62" i="1" l="1"/>
  <c r="C48" i="1"/>
  <c r="C40" i="1" l="1"/>
  <c r="D48" i="1"/>
  <c r="E38" i="1"/>
  <c r="E37" i="1" s="1"/>
  <c r="D38" i="1"/>
  <c r="D37" i="1" s="1"/>
  <c r="D36" i="1" s="1"/>
  <c r="C38" i="1"/>
  <c r="C37" i="1" s="1"/>
  <c r="E33" i="1"/>
  <c r="D33" i="1"/>
  <c r="C33" i="1"/>
  <c r="E30" i="1"/>
  <c r="D30" i="1"/>
  <c r="D27" i="1"/>
  <c r="C27" i="1"/>
  <c r="C19" i="1" s="1"/>
  <c r="D20" i="1"/>
  <c r="E16" i="1"/>
  <c r="D16" i="1"/>
  <c r="C16" i="1"/>
  <c r="E14" i="1"/>
  <c r="C14" i="1"/>
  <c r="D14" i="1"/>
  <c r="E12" i="1"/>
  <c r="D12" i="1"/>
  <c r="C9" i="1" l="1"/>
  <c r="C8" i="1" s="1"/>
  <c r="C36" i="1"/>
  <c r="C35" i="1" s="1"/>
  <c r="E36" i="1"/>
  <c r="E35" i="1" s="1"/>
  <c r="D35" i="1"/>
  <c r="D19" i="1"/>
  <c r="E19" i="1"/>
  <c r="E9" i="1"/>
  <c r="D9" i="1"/>
  <c r="C79" i="1" l="1"/>
  <c r="E8" i="1"/>
  <c r="E79" i="1" s="1"/>
  <c r="D8" i="1"/>
  <c r="D79" i="1" s="1"/>
</calcChain>
</file>

<file path=xl/sharedStrings.xml><?xml version="1.0" encoding="utf-8"?>
<sst xmlns="http://schemas.openxmlformats.org/spreadsheetml/2006/main" count="135" uniqueCount="131">
  <si>
    <t xml:space="preserve">Код бюджетной классификации </t>
  </si>
  <si>
    <t>Источники доходов</t>
  </si>
  <si>
    <t>1 00 00000 00 0000 000</t>
  </si>
  <si>
    <t>Налоговые доходы</t>
  </si>
  <si>
    <t>1 01 00000 00 0000 000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</si>
  <si>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</si>
  <si>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</si>
  <si>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</si>
  <si>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</si>
  <si>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</si>
  <si>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</si>
  <si>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</si>
  <si>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</si>
  <si>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</si>
  <si>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1 06 00000 00 0000 000 </t>
  </si>
  <si>
    <t>1 06 01000 00 0000 110</t>
  </si>
  <si>
    <t>Налог на имущество физических лиц</t>
  </si>
  <si>
    <t>1 06 06000 00 0000 110</t>
  </si>
  <si>
    <t>Земельный налог</t>
  </si>
  <si>
    <t>Неналоговые доходы</t>
  </si>
  <si>
    <t>1 11 00000 00 0000 000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</si>
  <si>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</si>
  <si>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</si>
  <si>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</si>
  <si>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</si>
  <si>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</si>
  <si>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</si>
  <si>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</si>
  <si>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</si>
  <si>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1 16 00000 00 0000 000</t>
  </si>
  <si>
    <t>1 17 00000 00 0000 000</t>
  </si>
  <si>
    <t>Прочие неналоговые доходы</t>
  </si>
  <si>
    <t>1 17 05000 00 0000 180</t>
  </si>
  <si>
    <t xml:space="preserve">2 00 00000 00 0000 000 </t>
  </si>
  <si>
    <t xml:space="preserve">2 02 00000 00 0000 000 </t>
  </si>
  <si>
    <t>2 02 10000 00 0000 150</t>
  </si>
  <si>
    <t>ВСЕГО ДОХОДОВ</t>
  </si>
  <si>
    <t xml:space="preserve">Прогнозируемые поступления налоговых, неналоговых доходов и безвозмездных 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</si>
  <si>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</si>
  <si>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</si>
  <si>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</si>
  <si>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</si>
  <si>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</si>
  <si>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Сумма </t>
  </si>
  <si>
    <t>2 02 20000 00 0000 150</t>
  </si>
  <si>
    <t>Субсидии бюджетам бюджетной системы Российской Федерации (межбюджетные субсидии)</t>
  </si>
  <si>
    <t xml:space="preserve"> -     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</si>
  <si>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</si>
  <si>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</si>
  <si>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</si>
  <si>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</si>
  <si>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2 02 25555 00 0000 150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</si>
  <si>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</si>
  <si>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</si>
  <si>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</si>
  <si>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</si>
  <si>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</si>
  <si>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</si>
  <si>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</si>
  <si>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</si>
  <si>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</si>
  <si>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</si>
  <si>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2 02 35118 00 0000 150</t>
  </si>
  <si>
    <t>2 02 40000 00 0000 150</t>
  </si>
  <si>
    <t>Иные межбюджетные трансферты</t>
  </si>
  <si>
    <t>2 18 00000 00 0000 000</t>
  </si>
  <si>
    <t>2 02 25555 13 0000 150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</si>
  <si>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</si>
  <si>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</si>
  <si>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</si>
  <si>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</si>
  <si>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городских поселений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</si>
  <si>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</si>
  <si>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</si>
  <si>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2025 год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</si>
  <si>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</si>
  <si>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</si>
  <si>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</si>
  <si>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Платежи, уплачиваемые в целях возмещения вреда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</si>
  <si>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</si>
  <si>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</si>
  <si>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</si>
  <si>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</si>
  <si>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</si>
  <si>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</si>
  <si>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</si>
  <si>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</si>
  <si>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</si>
  <si>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</si>
  <si>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1 12 01000 01 0000 120 </t>
  </si>
  <si>
    <t>1 14 02000 00 0000 000</t>
  </si>
  <si>
    <t>1 16 11000 01 0000 140</t>
  </si>
  <si>
    <t>2 02 20216 00 0000 150</t>
  </si>
  <si>
    <t>2 02 20216 13 0000 150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</si>
  <si>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</si>
  <si>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</si>
  <si>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2026 год</t>
  </si>
  <si>
    <t>Прочие межбюджетные трансферты, передаваемые бюджетам</t>
  </si>
  <si>
    <t>2 02 49999 00 0000 150</t>
  </si>
  <si>
    <t>2 19 00000 00 0000 000</t>
  </si>
  <si>
    <t>2 19 60010 13 0000 150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</si>
  <si>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</si>
  <si>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</si>
  <si>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Субсидии на реализацию областного закона от 28 декабря 2018 года N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</si>
  <si>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07 мая 2012 года № 597 "О мероприятиях по реализации государственной социальной политики"</t>
  </si>
  <si>
    <t>Субсидии на поддержку деятельности молодежных общественных организаций, инициатив и развитие добровольческого (волонтерского) движения, содействию трудовой адаптации и занятости молодежи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</si>
  <si>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</si>
  <si>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Субсидии на ликвидацию несанкционированных свалок</t>
  </si>
  <si>
    <t>в том числе: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</si>
  <si>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</si>
  <si>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</si>
  <si>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ДОХОДЫ ОТ ОКАЗАНИЯ ПЛАТНЫХ УСЛУГ И КОМПЕНСАЦИИ ЗАТРАТ ГОСУДАРСТВА</t>
  </si>
  <si>
    <t>Доходы от компенсации затрат государства</t>
  </si>
  <si>
    <t>1 13 00000 00 0000 000</t>
  </si>
  <si>
    <t>1 13 02000 00 0000 130</t>
  </si>
  <si>
    <t>Субсидии на мероприятия по созданию мест (площадок) накопления твердых коммунальных отходов</t>
  </si>
  <si>
    <t>Субсидии на поддержку развития общественной инфраструктуры муниципального значения</t>
  </si>
  <si>
    <t>(рублей)</t>
  </si>
  <si>
    <t>Возврат остатков субсидий на реализацию программ формирования современной городской среды из бюджетов городских поселений</t>
  </si>
  <si>
    <t>2 19 25555 13 0000 150</t>
  </si>
  <si>
    <t>2027 год</t>
  </si>
  <si>
    <t>Субсидии на капитальный ремонт спортивных сооружений и стадионов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</si>
  <si>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</si>
  <si>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Субсидии на ремонт автомобильных дорог общего пользования местного значения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</si>
  <si>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</si>
  <si>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</t>
  </si>
  <si>
    <t>поступлений в бюджет Светогорского городского поселения Выборгского муниципального района</t>
  </si>
  <si>
    <t>Ленинградской области на 2025 год и плановый период 2026 и 2027 годов</t>
  </si>
  <si>
    <t>Иные межбюджетные трансферты в целях финансирования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</si>
  <si>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Иные межбюджетные трансферты на 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</si>
  <si>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Утверждено
решением совета депутатов
МО "Светогорское городское поселение"                                                                                                                  Выборгского района Ленинградской области
от 11.12.2024 года №24 
в редакции решения от 17.09.2025 №   
(приложение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</si>
</sst>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164" fontId="4" fillId="0" borderId="1" xfId="1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vertical="top" wrapText="1"/>
    </xf>
    <xf numFmtId="0" fontId="6" fillId="0" borderId="0" xfId="0" applyFont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zoomScale="115" zoomScaleNormal="115" workbookViewId="0">
      <selection activeCell="C1" sqref="C1:E1"/>
    </sheetView>
  </sheetViews>
  <sheetFormatPr defaultRowHeight="15" x14ac:dyDescent="0.25"/>
  <cols>
    <col min="1" max="1" width="21.140625" style="1" customWidth="1"/>
    <col min="2" max="2" width="43.5703125" customWidth="1"/>
    <col min="3" max="3" width="17.5703125" customWidth="1"/>
    <col min="4" max="4" width="15.5703125" customWidth="1"/>
    <col min="5" max="5" width="16.42578125" customWidth="1"/>
  </cols>
  <sheetData>
    <row r="1" spans="1:5" ht="89.25" customHeight="1" x14ac:dyDescent="0.25">
      <c r="C1" s="20" t="s">
        <v>130</v>
      </c>
      <c r="D1" s="20"/>
      <c r="E1" s="20"/>
    </row>
    <row r="2" spans="1:5" ht="15.75" x14ac:dyDescent="0.25">
      <c r="A2" s="22" t="s">
        <v>37</v>
      </c>
      <c r="B2" s="22"/>
      <c r="C2" s="22"/>
      <c r="D2" s="22"/>
      <c r="E2" s="22"/>
    </row>
    <row r="3" spans="1:5" ht="15.75" x14ac:dyDescent="0.25">
      <c r="A3" s="22" t="s">
        <v>126</v>
      </c>
      <c r="B3" s="22"/>
      <c r="C3" s="22"/>
      <c r="D3" s="22"/>
      <c r="E3" s="22"/>
    </row>
    <row r="4" spans="1:5" ht="15.75" x14ac:dyDescent="0.25">
      <c r="A4" s="22" t="s">
        <v>127</v>
      </c>
      <c r="B4" s="23"/>
      <c r="C4" s="23"/>
      <c r="D4" s="23"/>
      <c r="E4" s="23"/>
    </row>
    <row r="5" spans="1:5" x14ac:dyDescent="0.25">
      <c r="E5" s="16" t="s">
        <v>117</v>
      </c>
    </row>
    <row r="6" spans="1:5" x14ac:dyDescent="0.25">
      <c r="A6" s="21" t="s">
        <v>0</v>
      </c>
      <c r="B6" s="21" t="s">
        <v>1</v>
      </c>
      <c r="C6" s="21" t="s">
        <v>43</v>
      </c>
      <c r="D6" s="21"/>
      <c r="E6" s="21"/>
    </row>
    <row r="7" spans="1:5" x14ac:dyDescent="0.25">
      <c r="A7" s="21"/>
      <c r="B7" s="21"/>
      <c r="C7" s="2" t="s">
        <v>74</v>
      </c>
      <c r="D7" s="2" t="s">
        <v>96</v>
      </c>
      <c r="E7" s="2" t="s">
        <v>120</v>
      </c>
    </row>
    <row r="8" spans="1:5" x14ac:dyDescent="0.25">
      <c r="A8" s="2" t="s">
        <v>2</v>
      </c>
      <c r="B8" s="3" t="s">
        <v>81</v>
      </c>
      <c r="C8" s="14">
        <f>SUM(C9,C19)</f>
        <v>148444600</v>
      </c>
      <c r="D8" s="14">
        <f>SUM(D9,D19)</f>
        <v>151543700</v>
      </c>
      <c r="E8" s="14">
        <f>SUM(E9,E19)</f>
        <v>158392900</v>
      </c>
    </row>
    <row r="9" spans="1:5" x14ac:dyDescent="0.25">
      <c r="A9" s="2"/>
      <c r="B9" s="3" t="s">
        <v>3</v>
      </c>
      <c r="C9" s="14">
        <f>SUM(C10,C12,C14,C16)</f>
        <v>117947500</v>
      </c>
      <c r="D9" s="14">
        <f>SUM(D10,D12,D14,D16)</f>
        <v>121967600</v>
      </c>
      <c r="E9" s="14">
        <f>SUM(E10,E12,E14,E16)</f>
        <v>129213400</v>
      </c>
    </row>
    <row r="10" spans="1:5" x14ac:dyDescent="0.25">
      <c r="A10" s="2" t="s">
        <v>4</v>
      </c>
      <c r="B10" s="3" t="s">
        <v>82</v>
      </c>
      <c r="C10" s="15">
        <f>C11</f>
        <v>95546300</v>
      </c>
      <c r="D10" s="15">
        <f>D11</f>
        <v>99379500</v>
      </c>
      <c r="E10" s="15">
        <f>E11</f>
        <v>104443500</v>
      </c>
    </row>
    <row r="11" spans="1:5" x14ac:dyDescent="0.25">
      <c r="A11" s="5" t="s">
        <v>5</v>
      </c>
      <c r="B11" s="4" t="s">
        <v>6</v>
      </c>
      <c r="C11" s="19">
        <v>95546300</v>
      </c>
      <c r="D11" s="19">
        <v>99379500</v>
      </c>
      <c r="E11" s="19">
        <v>104443500</v>
      </c>
    </row>
    <row r="12" spans="1:5" ht="38.25" x14ac:dyDescent="0.25">
      <c r="A12" s="2" t="s">
        <v>7</v>
      </c>
      <c r="B12" s="8" t="s">
        <v>83</v>
      </c>
      <c r="C12" s="15">
        <f>C13</f>
        <v>3977400</v>
      </c>
      <c r="D12" s="15">
        <f>D13</f>
        <v>4190500</v>
      </c>
      <c r="E12" s="15">
        <f>E13</f>
        <v>4358200</v>
      </c>
    </row>
    <row r="13" spans="1:5" ht="30" customHeight="1" x14ac:dyDescent="0.25">
      <c r="A13" s="5" t="s">
        <v>8</v>
      </c>
      <c r="B13" s="7" t="s">
        <v>9</v>
      </c>
      <c r="C13" s="19">
        <v>3977400</v>
      </c>
      <c r="D13" s="19">
        <v>4190500</v>
      </c>
      <c r="E13" s="19">
        <v>4358200</v>
      </c>
    </row>
    <row r="14" spans="1:5" hidden="1" x14ac:dyDescent="0.25">
      <c r="A14" s="2" t="s">
        <v>10</v>
      </c>
      <c r="B14" s="3" t="s">
        <v>11</v>
      </c>
      <c r="C14" s="14">
        <f>C15</f>
        <v>0</v>
      </c>
      <c r="D14" s="15">
        <f>D15</f>
        <v>0</v>
      </c>
      <c r="E14" s="14">
        <f>E15</f>
        <v>0</v>
      </c>
    </row>
    <row r="15" spans="1:5" hidden="1" x14ac:dyDescent="0.25">
      <c r="A15" s="5" t="s">
        <v>12</v>
      </c>
      <c r="B15" s="4" t="s">
        <v>13</v>
      </c>
      <c r="C15" s="13">
        <v>0</v>
      </c>
      <c r="D15" s="13">
        <v>0</v>
      </c>
      <c r="E15" s="13">
        <v>0</v>
      </c>
    </row>
    <row r="16" spans="1:5" x14ac:dyDescent="0.25">
      <c r="A16" s="2" t="s">
        <v>14</v>
      </c>
      <c r="B16" s="3" t="s">
        <v>84</v>
      </c>
      <c r="C16" s="14">
        <f>SUM(C17:C18)</f>
        <v>18423800</v>
      </c>
      <c r="D16" s="14">
        <f>SUM(D17:D18)</f>
        <v>18397600</v>
      </c>
      <c r="E16" s="14">
        <f>SUM(E17:E18)</f>
        <v>20411700</v>
      </c>
    </row>
    <row r="17" spans="1:5" x14ac:dyDescent="0.25">
      <c r="A17" s="5" t="s">
        <v>15</v>
      </c>
      <c r="B17" s="4" t="s">
        <v>16</v>
      </c>
      <c r="C17" s="19">
        <v>3204800</v>
      </c>
      <c r="D17" s="19">
        <v>3210600</v>
      </c>
      <c r="E17" s="19">
        <v>3217700</v>
      </c>
    </row>
    <row r="18" spans="1:5" x14ac:dyDescent="0.25">
      <c r="A18" s="5" t="s">
        <v>17</v>
      </c>
      <c r="B18" s="4" t="s">
        <v>18</v>
      </c>
      <c r="C18" s="19">
        <v>15219000</v>
      </c>
      <c r="D18" s="19">
        <v>15187000</v>
      </c>
      <c r="E18" s="19">
        <v>17194000</v>
      </c>
    </row>
    <row r="19" spans="1:5" x14ac:dyDescent="0.25">
      <c r="A19" s="2"/>
      <c r="B19" s="3" t="s">
        <v>19</v>
      </c>
      <c r="C19" s="14">
        <f>SUM(C20,C27,C30,C33,C23,C25)</f>
        <v>30497100</v>
      </c>
      <c r="D19" s="14">
        <f>SUM(D20,D27,D30,D33,D23)</f>
        <v>29576100</v>
      </c>
      <c r="E19" s="14">
        <f>SUM(E20,E27,E30,E33,E23)</f>
        <v>29179500</v>
      </c>
    </row>
    <row r="20" spans="1:5" ht="53.25" customHeight="1" x14ac:dyDescent="0.25">
      <c r="A20" s="2" t="s">
        <v>20</v>
      </c>
      <c r="B20" s="8" t="s">
        <v>85</v>
      </c>
      <c r="C20" s="14">
        <f>SUM(C21:C22)</f>
        <v>21456100</v>
      </c>
      <c r="D20" s="14">
        <f>SUM(D21:D22)</f>
        <v>21842600</v>
      </c>
      <c r="E20" s="14">
        <f>SUM(E21:E22)</f>
        <v>22115500</v>
      </c>
    </row>
    <row r="21" spans="1:5" ht="90" customHeight="1" x14ac:dyDescent="0.25">
      <c r="A21" s="5" t="s">
        <v>21</v>
      </c>
      <c r="B21" s="7" t="s">
        <v>22</v>
      </c>
      <c r="C21" s="19">
        <v>13661900</v>
      </c>
      <c r="D21" s="19">
        <v>14048400</v>
      </c>
      <c r="E21" s="19">
        <v>14450300</v>
      </c>
    </row>
    <row r="22" spans="1:5" ht="83.25" customHeight="1" x14ac:dyDescent="0.25">
      <c r="A22" s="5" t="s">
        <v>23</v>
      </c>
      <c r="B22" s="7" t="s">
        <v>24</v>
      </c>
      <c r="C22" s="19">
        <v>7794200</v>
      </c>
      <c r="D22" s="19">
        <v>7794200</v>
      </c>
      <c r="E22" s="19">
        <v>7665200</v>
      </c>
    </row>
    <row r="23" spans="1:5" ht="28.5" customHeight="1" x14ac:dyDescent="0.25">
      <c r="A23" s="2" t="s">
        <v>75</v>
      </c>
      <c r="B23" s="8" t="s">
        <v>76</v>
      </c>
      <c r="C23" s="14">
        <f>C24</f>
        <v>8592000</v>
      </c>
      <c r="D23" s="14">
        <f t="shared" ref="D23:E23" si="0">D24</f>
        <v>7285200</v>
      </c>
      <c r="E23" s="14">
        <f t="shared" si="0"/>
        <v>6615000</v>
      </c>
    </row>
    <row r="24" spans="1:5" ht="27" customHeight="1" x14ac:dyDescent="0.25">
      <c r="A24" s="5" t="s">
        <v>89</v>
      </c>
      <c r="B24" s="7" t="s">
        <v>77</v>
      </c>
      <c r="C24" s="19">
        <v>8592000</v>
      </c>
      <c r="D24" s="19">
        <v>7285200</v>
      </c>
      <c r="E24" s="19">
        <v>6615000</v>
      </c>
    </row>
    <row r="25" spans="1:5" ht="27" hidden="1" customHeight="1" x14ac:dyDescent="0.25">
      <c r="A25" s="5" t="s">
        <v>113</v>
      </c>
      <c r="B25" s="8" t="s">
        <v>111</v>
      </c>
      <c r="C25" s="15">
        <f>C26</f>
        <v>0</v>
      </c>
      <c r="D25" s="13"/>
      <c r="E25" s="13"/>
    </row>
    <row r="26" spans="1:5" ht="27" hidden="1" customHeight="1" x14ac:dyDescent="0.25">
      <c r="A26" s="5" t="s">
        <v>114</v>
      </c>
      <c r="B26" s="7" t="s">
        <v>112</v>
      </c>
      <c r="C26" s="13">
        <v>0</v>
      </c>
      <c r="D26" s="13"/>
      <c r="E26" s="13"/>
    </row>
    <row r="27" spans="1:5" ht="25.5" x14ac:dyDescent="0.25">
      <c r="A27" s="2" t="s">
        <v>25</v>
      </c>
      <c r="B27" s="8" t="s">
        <v>86</v>
      </c>
      <c r="C27" s="14">
        <f>SUM(C28:C29)</f>
        <v>369000</v>
      </c>
      <c r="D27" s="14">
        <f>SUM(D28:D29)</f>
        <v>368300</v>
      </c>
      <c r="E27" s="14">
        <f>SUM(E28:E29)</f>
        <v>369000</v>
      </c>
    </row>
    <row r="28" spans="1:5" ht="78.75" customHeight="1" x14ac:dyDescent="0.25">
      <c r="A28" s="5" t="s">
        <v>90</v>
      </c>
      <c r="B28" s="7" t="s">
        <v>26</v>
      </c>
      <c r="C28" s="19">
        <v>173300</v>
      </c>
      <c r="D28" s="19">
        <v>173300</v>
      </c>
      <c r="E28" s="19">
        <v>173300</v>
      </c>
    </row>
    <row r="29" spans="1:5" ht="27" customHeight="1" x14ac:dyDescent="0.25">
      <c r="A29" s="5" t="s">
        <v>27</v>
      </c>
      <c r="B29" s="7" t="s">
        <v>28</v>
      </c>
      <c r="C29" s="19">
        <v>195700</v>
      </c>
      <c r="D29" s="19">
        <v>195000</v>
      </c>
      <c r="E29" s="19">
        <v>195700</v>
      </c>
    </row>
    <row r="30" spans="1:5" ht="28.5" hidden="1" customHeight="1" x14ac:dyDescent="0.25">
      <c r="A30" s="2" t="s">
        <v>29</v>
      </c>
      <c r="B30" s="3" t="s">
        <v>87</v>
      </c>
      <c r="C30" s="15">
        <f>SUM(C31:C32)</f>
        <v>0</v>
      </c>
      <c r="D30" s="15">
        <f>SUM(D31:D32)</f>
        <v>0</v>
      </c>
      <c r="E30" s="15">
        <f>SUM(E31:E32)</f>
        <v>0</v>
      </c>
    </row>
    <row r="31" spans="1:5" hidden="1" x14ac:dyDescent="0.25">
      <c r="A31" s="5" t="s">
        <v>91</v>
      </c>
      <c r="B31" s="7" t="s">
        <v>78</v>
      </c>
      <c r="C31" s="13">
        <v>0</v>
      </c>
      <c r="D31" s="13">
        <v>0</v>
      </c>
      <c r="E31" s="13">
        <v>0</v>
      </c>
    </row>
    <row r="32" spans="1:5" hidden="1" x14ac:dyDescent="0.25">
      <c r="A32" s="5"/>
      <c r="B32" s="7"/>
      <c r="C32" s="13"/>
      <c r="D32" s="13"/>
      <c r="E32" s="13"/>
    </row>
    <row r="33" spans="1:5" x14ac:dyDescent="0.25">
      <c r="A33" s="2" t="s">
        <v>30</v>
      </c>
      <c r="B33" s="3" t="s">
        <v>88</v>
      </c>
      <c r="C33" s="15">
        <f>C34</f>
        <v>80000</v>
      </c>
      <c r="D33" s="15">
        <f>D34</f>
        <v>80000</v>
      </c>
      <c r="E33" s="15">
        <f>E34</f>
        <v>80000</v>
      </c>
    </row>
    <row r="34" spans="1:5" x14ac:dyDescent="0.25">
      <c r="A34" s="5" t="s">
        <v>32</v>
      </c>
      <c r="B34" s="4" t="s">
        <v>31</v>
      </c>
      <c r="C34" s="19">
        <v>80000</v>
      </c>
      <c r="D34" s="19">
        <v>80000</v>
      </c>
      <c r="E34" s="19">
        <v>80000</v>
      </c>
    </row>
    <row r="35" spans="1:5" x14ac:dyDescent="0.25">
      <c r="A35" s="2" t="s">
        <v>33</v>
      </c>
      <c r="B35" s="3" t="s">
        <v>79</v>
      </c>
      <c r="C35" s="14">
        <f>SUM(C36+C76+C74)</f>
        <v>142766749.49000001</v>
      </c>
      <c r="D35" s="14">
        <f>SUM(D36+D76)</f>
        <v>50271640</v>
      </c>
      <c r="E35" s="14">
        <f>SUM(E36+E76)</f>
        <v>142869710</v>
      </c>
    </row>
    <row r="36" spans="1:5" ht="38.25" x14ac:dyDescent="0.25">
      <c r="A36" s="2" t="s">
        <v>34</v>
      </c>
      <c r="B36" s="6" t="s">
        <v>80</v>
      </c>
      <c r="C36" s="14">
        <f>SUM(C37+C40+C62+C70)</f>
        <v>140986237.46000001</v>
      </c>
      <c r="D36" s="14">
        <f>SUM(D37+D40+D62+D70)</f>
        <v>50271640</v>
      </c>
      <c r="E36" s="14">
        <f>SUM(E37+E40+E62+E70)</f>
        <v>142869710</v>
      </c>
    </row>
    <row r="37" spans="1:5" ht="25.5" x14ac:dyDescent="0.25">
      <c r="A37" s="2" t="s">
        <v>35</v>
      </c>
      <c r="B37" s="8" t="s">
        <v>38</v>
      </c>
      <c r="C37" s="14">
        <f t="shared" ref="C37:E38" si="1">C38</f>
        <v>44932200</v>
      </c>
      <c r="D37" s="14">
        <f t="shared" si="1"/>
        <v>39125600</v>
      </c>
      <c r="E37" s="14">
        <f>E38</f>
        <v>40481000</v>
      </c>
    </row>
    <row r="38" spans="1:5" ht="51" x14ac:dyDescent="0.25">
      <c r="A38" s="2" t="s">
        <v>39</v>
      </c>
      <c r="B38" s="8" t="s">
        <v>40</v>
      </c>
      <c r="C38" s="15">
        <f t="shared" si="1"/>
        <v>44932200</v>
      </c>
      <c r="D38" s="15">
        <f t="shared" si="1"/>
        <v>39125600</v>
      </c>
      <c r="E38" s="15">
        <f t="shared" si="1"/>
        <v>40481000</v>
      </c>
    </row>
    <row r="39" spans="1:5" ht="39.75" customHeight="1" x14ac:dyDescent="0.25">
      <c r="A39" s="5" t="s">
        <v>41</v>
      </c>
      <c r="B39" s="11" t="s">
        <v>42</v>
      </c>
      <c r="C39" s="19">
        <v>44932200</v>
      </c>
      <c r="D39" s="19">
        <v>39125600</v>
      </c>
      <c r="E39" s="19">
        <v>40481000</v>
      </c>
    </row>
    <row r="40" spans="1:5" ht="38.25" customHeight="1" x14ac:dyDescent="0.25">
      <c r="A40" s="2" t="s">
        <v>44</v>
      </c>
      <c r="B40" s="8" t="s">
        <v>45</v>
      </c>
      <c r="C40" s="15">
        <f>C41+C50+C48</f>
        <v>49285670.460000001</v>
      </c>
      <c r="D40" s="15">
        <f t="shared" ref="D40:E40" si="2">D41+D50</f>
        <v>6992700</v>
      </c>
      <c r="E40" s="15">
        <f t="shared" si="2"/>
        <v>98189370</v>
      </c>
    </row>
    <row r="41" spans="1:5" ht="77.25" customHeight="1" x14ac:dyDescent="0.25">
      <c r="A41" s="2" t="s">
        <v>92</v>
      </c>
      <c r="B41" s="7" t="s">
        <v>94</v>
      </c>
      <c r="C41" s="13">
        <f>C42</f>
        <v>2425402.98</v>
      </c>
      <c r="D41" s="13">
        <f t="shared" ref="D41:E41" si="3">D42</f>
        <v>0</v>
      </c>
      <c r="E41" s="13">
        <f t="shared" si="3"/>
        <v>5095300</v>
      </c>
    </row>
    <row r="42" spans="1:5" ht="89.25" customHeight="1" x14ac:dyDescent="0.25">
      <c r="A42" s="5" t="s">
        <v>93</v>
      </c>
      <c r="B42" s="7" t="s">
        <v>124</v>
      </c>
      <c r="C42" s="13">
        <f>C44+C45</f>
        <v>2425402.98</v>
      </c>
      <c r="D42" s="13">
        <f t="shared" ref="D42:E42" si="4">D44+D45</f>
        <v>0</v>
      </c>
      <c r="E42" s="13">
        <f t="shared" si="4"/>
        <v>5095300</v>
      </c>
    </row>
    <row r="43" spans="1:5" ht="14.25" customHeight="1" x14ac:dyDescent="0.25">
      <c r="A43" s="5"/>
      <c r="B43" s="17" t="s">
        <v>108</v>
      </c>
      <c r="C43" s="13"/>
      <c r="D43" s="13"/>
      <c r="E43" s="13"/>
    </row>
    <row r="44" spans="1:5" ht="50.25" customHeight="1" x14ac:dyDescent="0.25">
      <c r="A44" s="5"/>
      <c r="B44" s="7" t="s">
        <v>122</v>
      </c>
      <c r="C44" s="13">
        <v>2425402.98</v>
      </c>
      <c r="D44" s="13">
        <v>0</v>
      </c>
      <c r="E44" s="13">
        <v>0</v>
      </c>
    </row>
    <row r="45" spans="1:5" ht="26.25" customHeight="1" x14ac:dyDescent="0.25">
      <c r="A45" s="5"/>
      <c r="B45" s="7" t="s">
        <v>123</v>
      </c>
      <c r="C45" s="13">
        <v>0</v>
      </c>
      <c r="D45" s="13">
        <v>0</v>
      </c>
      <c r="E45" s="13">
        <v>5095300</v>
      </c>
    </row>
    <row r="46" spans="1:5" ht="92.25" hidden="1" customHeight="1" x14ac:dyDescent="0.25">
      <c r="A46" s="2" t="s">
        <v>47</v>
      </c>
      <c r="B46" s="7" t="s">
        <v>48</v>
      </c>
      <c r="C46" s="13">
        <f>SUM(C47)</f>
        <v>0</v>
      </c>
      <c r="D46" s="13">
        <f>SUM(D47)</f>
        <v>0</v>
      </c>
      <c r="E46" s="13">
        <f>SUM(E47)</f>
        <v>0</v>
      </c>
    </row>
    <row r="47" spans="1:5" ht="89.25" hidden="1" customHeight="1" x14ac:dyDescent="0.25">
      <c r="A47" s="5" t="s">
        <v>49</v>
      </c>
      <c r="B47" s="7" t="s">
        <v>50</v>
      </c>
      <c r="C47" s="13"/>
      <c r="D47" s="13" t="s">
        <v>46</v>
      </c>
      <c r="E47" s="13" t="s">
        <v>46</v>
      </c>
    </row>
    <row r="48" spans="1:5" ht="35.25" customHeight="1" x14ac:dyDescent="0.25">
      <c r="A48" s="2" t="s">
        <v>51</v>
      </c>
      <c r="B48" s="8" t="s">
        <v>73</v>
      </c>
      <c r="C48" s="15">
        <f>SUM(C49)</f>
        <v>15990900</v>
      </c>
      <c r="D48" s="15">
        <f>SUM(D49)</f>
        <v>0</v>
      </c>
      <c r="E48" s="15">
        <f>SUM(E49)</f>
        <v>0</v>
      </c>
    </row>
    <row r="49" spans="1:5" ht="36.75" customHeight="1" x14ac:dyDescent="0.25">
      <c r="A49" s="5" t="s">
        <v>66</v>
      </c>
      <c r="B49" s="7" t="s">
        <v>71</v>
      </c>
      <c r="C49" s="13">
        <v>15990900</v>
      </c>
      <c r="D49" s="13">
        <v>0</v>
      </c>
      <c r="E49" s="13" t="s">
        <v>46</v>
      </c>
    </row>
    <row r="50" spans="1:5" ht="20.25" customHeight="1" x14ac:dyDescent="0.25">
      <c r="A50" s="2" t="s">
        <v>52</v>
      </c>
      <c r="B50" s="8" t="s">
        <v>53</v>
      </c>
      <c r="C50" s="15">
        <f>C51</f>
        <v>30869367.48</v>
      </c>
      <c r="D50" s="15">
        <f>D51</f>
        <v>6992700</v>
      </c>
      <c r="E50" s="15">
        <f>E51</f>
        <v>93094070</v>
      </c>
    </row>
    <row r="51" spans="1:5" ht="21.75" customHeight="1" x14ac:dyDescent="0.25">
      <c r="A51" s="5" t="s">
        <v>54</v>
      </c>
      <c r="B51" s="7" t="s">
        <v>55</v>
      </c>
      <c r="C51" s="13">
        <f>SUM(C53:C61)</f>
        <v>30869367.48</v>
      </c>
      <c r="D51" s="13">
        <f>SUM(D53:D61)</f>
        <v>6992700</v>
      </c>
      <c r="E51" s="13">
        <f>SUM(E53:E61)</f>
        <v>93094070</v>
      </c>
    </row>
    <row r="52" spans="1:5" ht="14.25" customHeight="1" x14ac:dyDescent="0.25">
      <c r="A52" s="5"/>
      <c r="B52" s="17" t="s">
        <v>108</v>
      </c>
      <c r="C52" s="13"/>
      <c r="D52" s="13"/>
      <c r="E52" s="13"/>
    </row>
    <row r="53" spans="1:5" ht="54" customHeight="1" x14ac:dyDescent="0.25">
      <c r="A53" s="5"/>
      <c r="B53" s="17" t="s">
        <v>125</v>
      </c>
      <c r="C53" s="13">
        <v>2016000</v>
      </c>
      <c r="D53" s="13"/>
      <c r="E53" s="13"/>
    </row>
    <row r="54" spans="1:5" ht="97.5" hidden="1" customHeight="1" x14ac:dyDescent="0.25">
      <c r="A54" s="5"/>
      <c r="B54" s="17" t="s">
        <v>103</v>
      </c>
      <c r="C54" s="13">
        <v>0</v>
      </c>
      <c r="D54" s="13"/>
      <c r="E54" s="13"/>
    </row>
    <row r="55" spans="1:5" ht="93" customHeight="1" x14ac:dyDescent="0.25">
      <c r="A55" s="5"/>
      <c r="B55" s="17" t="s">
        <v>104</v>
      </c>
      <c r="C55" s="13">
        <v>11058000</v>
      </c>
      <c r="D55" s="13">
        <v>6992700</v>
      </c>
      <c r="E55" s="13">
        <v>6992700</v>
      </c>
    </row>
    <row r="56" spans="1:5" ht="68.25" customHeight="1" x14ac:dyDescent="0.25">
      <c r="A56" s="5"/>
      <c r="B56" s="17" t="s">
        <v>105</v>
      </c>
      <c r="C56" s="13">
        <v>145935</v>
      </c>
      <c r="D56" s="13">
        <v>0</v>
      </c>
      <c r="E56" s="13"/>
    </row>
    <row r="57" spans="1:5" ht="41.25" hidden="1" customHeight="1" x14ac:dyDescent="0.25">
      <c r="A57" s="5"/>
      <c r="B57" s="17" t="s">
        <v>115</v>
      </c>
      <c r="C57" s="13">
        <v>0</v>
      </c>
      <c r="D57" s="13"/>
      <c r="E57" s="13"/>
    </row>
    <row r="58" spans="1:5" ht="29.25" customHeight="1" x14ac:dyDescent="0.25">
      <c r="A58" s="5"/>
      <c r="B58" s="17" t="s">
        <v>116</v>
      </c>
      <c r="C58" s="13">
        <v>1114818.48</v>
      </c>
      <c r="D58" s="13"/>
      <c r="E58" s="13"/>
    </row>
    <row r="59" spans="1:5" ht="38.25" customHeight="1" x14ac:dyDescent="0.25">
      <c r="A59" s="5"/>
      <c r="B59" s="17" t="s">
        <v>106</v>
      </c>
      <c r="C59" s="13">
        <v>14068514</v>
      </c>
      <c r="D59" s="13"/>
      <c r="E59" s="13"/>
    </row>
    <row r="60" spans="1:5" ht="18.75" customHeight="1" x14ac:dyDescent="0.25">
      <c r="A60" s="5"/>
      <c r="B60" s="18" t="s">
        <v>107</v>
      </c>
      <c r="C60" s="13">
        <v>2466100</v>
      </c>
      <c r="D60" s="13">
        <v>0</v>
      </c>
      <c r="E60" s="13"/>
    </row>
    <row r="61" spans="1:5" ht="24.75" customHeight="1" x14ac:dyDescent="0.25">
      <c r="A61" s="5"/>
      <c r="B61" s="18" t="s">
        <v>121</v>
      </c>
      <c r="C61" s="13">
        <v>0</v>
      </c>
      <c r="D61" s="13"/>
      <c r="E61" s="13">
        <v>86101370</v>
      </c>
    </row>
    <row r="62" spans="1:5" s="9" customFormat="1" ht="27" customHeight="1" x14ac:dyDescent="0.25">
      <c r="A62" s="2" t="s">
        <v>56</v>
      </c>
      <c r="B62" s="8" t="s">
        <v>57</v>
      </c>
      <c r="C62" s="15">
        <f>SUM(C63+C68)</f>
        <v>4043540</v>
      </c>
      <c r="D62" s="15">
        <f>SUM(D63+D68)</f>
        <v>4153340</v>
      </c>
      <c r="E62" s="15">
        <f>SUM(E63+E68)</f>
        <v>4199340</v>
      </c>
    </row>
    <row r="63" spans="1:5" s="9" customFormat="1" ht="38.25" customHeight="1" x14ac:dyDescent="0.25">
      <c r="A63" s="2" t="s">
        <v>58</v>
      </c>
      <c r="B63" s="8" t="s">
        <v>59</v>
      </c>
      <c r="C63" s="15">
        <f>SUM(C64)</f>
        <v>2822940</v>
      </c>
      <c r="D63" s="15">
        <f t="shared" ref="D63:E63" si="5">SUM(D64)</f>
        <v>2822940</v>
      </c>
      <c r="E63" s="15">
        <f t="shared" si="5"/>
        <v>2822940</v>
      </c>
    </row>
    <row r="64" spans="1:5" ht="45" customHeight="1" x14ac:dyDescent="0.25">
      <c r="A64" s="5" t="s">
        <v>60</v>
      </c>
      <c r="B64" s="7" t="s">
        <v>61</v>
      </c>
      <c r="C64" s="13">
        <f>SUM(C66:C67)</f>
        <v>2822940</v>
      </c>
      <c r="D64" s="13">
        <f t="shared" ref="D64:E64" si="6">SUM(D66:D67)</f>
        <v>2822940</v>
      </c>
      <c r="E64" s="13">
        <f t="shared" si="6"/>
        <v>2822940</v>
      </c>
    </row>
    <row r="65" spans="1:5" ht="14.25" customHeight="1" x14ac:dyDescent="0.25">
      <c r="A65" s="5"/>
      <c r="B65" s="17" t="s">
        <v>108</v>
      </c>
      <c r="C65" s="13"/>
      <c r="D65" s="13"/>
      <c r="E65" s="13"/>
    </row>
    <row r="66" spans="1:5" ht="78.75" customHeight="1" x14ac:dyDescent="0.25">
      <c r="A66" s="5"/>
      <c r="B66" s="7" t="s">
        <v>109</v>
      </c>
      <c r="C66" s="13">
        <v>2815900</v>
      </c>
      <c r="D66" s="13">
        <v>2815900</v>
      </c>
      <c r="E66" s="13">
        <v>2815900</v>
      </c>
    </row>
    <row r="67" spans="1:5" ht="68.25" customHeight="1" x14ac:dyDescent="0.25">
      <c r="A67" s="5"/>
      <c r="B67" s="7" t="s">
        <v>110</v>
      </c>
      <c r="C67" s="13">
        <v>7040</v>
      </c>
      <c r="D67" s="13">
        <v>7040</v>
      </c>
      <c r="E67" s="13">
        <v>7040</v>
      </c>
    </row>
    <row r="68" spans="1:5" ht="50.25" customHeight="1" x14ac:dyDescent="0.25">
      <c r="A68" s="2" t="s">
        <v>62</v>
      </c>
      <c r="B68" s="8" t="s">
        <v>72</v>
      </c>
      <c r="C68" s="15">
        <f>SUM(C69)</f>
        <v>1220600</v>
      </c>
      <c r="D68" s="15">
        <f t="shared" ref="D68:E68" si="7">SUM(D69)</f>
        <v>1330400</v>
      </c>
      <c r="E68" s="15">
        <f t="shared" si="7"/>
        <v>1376400</v>
      </c>
    </row>
    <row r="69" spans="1:5" ht="52.5" customHeight="1" x14ac:dyDescent="0.25">
      <c r="A69" s="5" t="s">
        <v>67</v>
      </c>
      <c r="B69" s="7" t="s">
        <v>68</v>
      </c>
      <c r="C69" s="13">
        <v>1220600</v>
      </c>
      <c r="D69" s="13">
        <v>1330400</v>
      </c>
      <c r="E69" s="13">
        <v>1376400</v>
      </c>
    </row>
    <row r="70" spans="1:5" ht="21.75" customHeight="1" x14ac:dyDescent="0.25">
      <c r="A70" s="2" t="s">
        <v>63</v>
      </c>
      <c r="B70" s="8" t="s">
        <v>64</v>
      </c>
      <c r="C70" s="15">
        <f>SUM(C71)</f>
        <v>42724827</v>
      </c>
      <c r="D70" s="15"/>
      <c r="E70" s="15"/>
    </row>
    <row r="71" spans="1:5" ht="24" customHeight="1" x14ac:dyDescent="0.25">
      <c r="A71" s="5" t="s">
        <v>98</v>
      </c>
      <c r="B71" s="7" t="s">
        <v>97</v>
      </c>
      <c r="C71" s="13">
        <v>42724827</v>
      </c>
      <c r="D71" s="13"/>
      <c r="E71" s="13"/>
    </row>
    <row r="72" spans="1:5" ht="70.5" customHeight="1" x14ac:dyDescent="0.25">
      <c r="A72" s="5"/>
      <c r="B72" s="10" t="s">
        <v>129</v>
      </c>
      <c r="C72" s="13">
        <v>737147</v>
      </c>
      <c r="D72" s="13"/>
      <c r="E72" s="13"/>
    </row>
    <row r="73" spans="1:5" ht="69.75" customHeight="1" x14ac:dyDescent="0.25">
      <c r="A73" s="5"/>
      <c r="B73" s="10" t="s">
        <v>128</v>
      </c>
      <c r="C73" s="13">
        <v>41987680</v>
      </c>
      <c r="D73" s="13"/>
      <c r="E73" s="13"/>
    </row>
    <row r="74" spans="1:5" ht="85.5" customHeight="1" x14ac:dyDescent="0.25">
      <c r="A74" s="2" t="s">
        <v>65</v>
      </c>
      <c r="B74" s="8" t="s">
        <v>95</v>
      </c>
      <c r="C74" s="15">
        <f>SUM(C75)</f>
        <v>2097085.16</v>
      </c>
      <c r="D74" s="15"/>
      <c r="E74" s="15"/>
    </row>
    <row r="75" spans="1:5" ht="53.25" customHeight="1" x14ac:dyDescent="0.25">
      <c r="A75" s="5" t="s">
        <v>69</v>
      </c>
      <c r="B75" s="7" t="s">
        <v>70</v>
      </c>
      <c r="C75" s="13">
        <v>2097085.16</v>
      </c>
      <c r="D75" s="13"/>
      <c r="E75" s="13"/>
    </row>
    <row r="76" spans="1:5" ht="52.5" customHeight="1" x14ac:dyDescent="0.25">
      <c r="A76" s="2" t="s">
        <v>99</v>
      </c>
      <c r="B76" s="8" t="s">
        <v>101</v>
      </c>
      <c r="C76" s="15">
        <f>C77+C78</f>
        <v>-316573.13</v>
      </c>
      <c r="D76" s="15"/>
      <c r="E76" s="15"/>
    </row>
    <row r="77" spans="1:5" ht="41.25" hidden="1" customHeight="1" x14ac:dyDescent="0.25">
      <c r="A77" s="5" t="s">
        <v>119</v>
      </c>
      <c r="B77" s="7" t="s">
        <v>118</v>
      </c>
      <c r="C77" s="13">
        <v>0</v>
      </c>
      <c r="D77" s="13"/>
      <c r="E77" s="13"/>
    </row>
    <row r="78" spans="1:5" ht="53.25" customHeight="1" x14ac:dyDescent="0.25">
      <c r="A78" s="5" t="s">
        <v>100</v>
      </c>
      <c r="B78" s="7" t="s">
        <v>102</v>
      </c>
      <c r="C78" s="13">
        <v>-316573.13</v>
      </c>
      <c r="D78" s="13"/>
      <c r="E78" s="13"/>
    </row>
    <row r="79" spans="1:5" ht="18" customHeight="1" x14ac:dyDescent="0.25">
      <c r="A79" s="5"/>
      <c r="B79" s="6" t="s">
        <v>36</v>
      </c>
      <c r="C79" s="14">
        <f>SUM(C8,C35)</f>
        <v>291211349.49000001</v>
      </c>
      <c r="D79" s="15">
        <f>SUM(D8,D35)</f>
        <v>201815340</v>
      </c>
      <c r="E79" s="14">
        <f>SUM(E8,E35)</f>
        <v>301262610</v>
      </c>
    </row>
    <row r="80" spans="1:5" ht="15.75" customHeight="1" x14ac:dyDescent="0.25">
      <c r="B80" s="12"/>
    </row>
  </sheetData>
  <mergeCells count="7">
    <mergeCell ref="C1:E1"/>
    <mergeCell ref="A6:A7"/>
    <mergeCell ref="B6:B7"/>
    <mergeCell ref="C6:E6"/>
    <mergeCell ref="A2:E2"/>
    <mergeCell ref="A3:E3"/>
    <mergeCell ref="A4:E4"/>
  </mergeCells>
  <printOptions horizontalCentered="1"/>
  <pageMargins left="0.82677165354330717" right="0.23622047244094491" top="0.15748031496062992" bottom="0.15748031496062992" header="0.11811023622047245" footer="0.1181102362204724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2025-09-11T14:15:41Z</dcterms:modified>
</cp:coreProperties>
</file>